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<sst xmlns="http://schemas.openxmlformats.org/spreadsheetml/2006/main" count="123" uniqueCount="121">
  <si>
    <t>Матрица компетенций разработчика 1С</t>
  </si>
  <si>
    <t>Уровень</t>
  </si>
  <si>
    <t>Область знаний</t>
  </si>
  <si>
    <t>Программирование в 1С</t>
  </si>
  <si>
    <t>Администрирование 1С</t>
  </si>
  <si>
    <t>Запросы и система компоновки данных</t>
  </si>
  <si>
    <t>Средства интеграции</t>
  </si>
  <si>
    <t>Практика</t>
  </si>
  <si>
    <t>Оперативные задачи</t>
  </si>
  <si>
    <t>Бухгалтерские задачи</t>
  </si>
  <si>
    <t>Расчетные задачи</t>
  </si>
  <si>
    <t xml:space="preserve">Стажер </t>
  </si>
  <si>
    <t>Программный модуль, виды программных модулей</t>
  </si>
  <si>
    <t>Установка платформы и конфигурации</t>
  </si>
  <si>
    <t>Источники данных запросов</t>
  </si>
  <si>
    <t>Установка и настройка модуля обмена 1С с Б24</t>
  </si>
  <si>
    <t>Создание и отладка внешней печатной формы</t>
  </si>
  <si>
    <t>Переменные и константы</t>
  </si>
  <si>
    <t>Выгрузка, загрузка данных/конфигурации</t>
  </si>
  <si>
    <t>Конструкции языка и описание запроса</t>
  </si>
  <si>
    <t>Установка и настройка модуля обмена 1С с БУС</t>
  </si>
  <si>
    <t>Показать на примере какие настройки нужно сделать и как отлаживать веб-, http- сервис</t>
  </si>
  <si>
    <t>Примитивные типы данных, функции преобразования данных</t>
  </si>
  <si>
    <t xml:space="preserve">Настройка поддержки
</t>
  </si>
  <si>
    <t>Спецификации соединений таблиц</t>
  </si>
  <si>
    <t>Настройки на портале Б24 для интеграции с 1С</t>
  </si>
  <si>
    <t>Написание запроса выборки данных из справочника/регистра сведения/регистра накопления</t>
  </si>
  <si>
    <t>Процедуры, функции. Передача параметров</t>
  </si>
  <si>
    <t>Толстый, тонкий, веб- клиенты</t>
  </si>
  <si>
    <t>Группировка результатов запроса</t>
  </si>
  <si>
    <t>Настройки в админке БУС для интеграции с 1С</t>
  </si>
  <si>
    <t>Написание запроса с использованием СКД</t>
  </si>
  <si>
    <t>Операции</t>
  </si>
  <si>
    <t>Обновление типовой конфигурации</t>
  </si>
  <si>
    <t>Объединение запросов</t>
  </si>
  <si>
    <t>Доработка модуля обмена с Б24 для передачи из 1С в Б24 кастомных полей объектов уже участвующих в обмена</t>
  </si>
  <si>
    <t>Операторы и синтаксические конструкции</t>
  </si>
  <si>
    <t>Удаление помеченных объектов</t>
  </si>
  <si>
    <t>Упорядочивание результатов запроса</t>
  </si>
  <si>
    <t>Доработка модуля обмена с Б24 для получение из Б24 в 1С кастомных полей объектов уже участвующих в обмена</t>
  </si>
  <si>
    <t>Функции для работы со значениями типа "Строка", "Число", "Дата"</t>
  </si>
  <si>
    <t>Журнал регистрации</t>
  </si>
  <si>
    <t>Условие на результат запроса</t>
  </si>
  <si>
    <t>Универсальные коллекции значений: массив, структура, таблица значений</t>
  </si>
  <si>
    <t>Общие сведения о компоновке данных (СКД)</t>
  </si>
  <si>
    <t>Прикладные объекты: Справочники</t>
  </si>
  <si>
    <t>Прикладные объекты: Документы</t>
  </si>
  <si>
    <t>Прикладные объекты: Регистр сведений</t>
  </si>
  <si>
    <t>Junior</t>
  </si>
  <si>
    <t>Переменные, константы и типы данных</t>
  </si>
  <si>
    <t>Обновление нетиповой конфигурации</t>
  </si>
  <si>
    <t>Вложенные запросы</t>
  </si>
  <si>
    <t>3 модели проведения: старая, новая и новая упрощенная</t>
  </si>
  <si>
    <t xml:space="preserve">Понятие "План счетов"
</t>
  </si>
  <si>
    <t xml:space="preserve">Понятия "Основные виды начисления"
</t>
  </si>
  <si>
    <t xml:space="preserve">Установка и настройка веб-сервера
</t>
  </si>
  <si>
    <t>Выражения в языке запросов</t>
  </si>
  <si>
    <t>Блокировки</t>
  </si>
  <si>
    <t>Понятие "Субконто"</t>
  </si>
  <si>
    <t>Понятия "Основные виды удержания"</t>
  </si>
  <si>
    <t>Интерфейс управляемого приложения. Отличия УФ и ОФ</t>
  </si>
  <si>
    <t xml:space="preserve">Установка сервера хранилища конфигураций
</t>
  </si>
  <si>
    <t>Расчет итогов запроса</t>
  </si>
  <si>
    <t>Контроль остатков</t>
  </si>
  <si>
    <t>Права доступа и RLS</t>
  </si>
  <si>
    <t xml:space="preserve">Регистрация компонент (COM-соединение и т.д)
</t>
  </si>
  <si>
    <t>Условия в языке запросов</t>
  </si>
  <si>
    <t>Движения в регистры накопления</t>
  </si>
  <si>
    <t>Особенности режимов размещения информационных баз и запуска 1С:Предприятия</t>
  </si>
  <si>
    <t>Ведение списка пользователей</t>
  </si>
  <si>
    <t>Способы обхода результата запроса во втроенном языке</t>
  </si>
  <si>
    <t>Логика расчета себестоимости списания номенклатуры: FIFO, LIFO и по средней</t>
  </si>
  <si>
    <t>Регистр бухгалтерии</t>
  </si>
  <si>
    <t>Универсальные коллекции значений: cоответствие,  список значений</t>
  </si>
  <si>
    <t>Блокировка установки сеансов пользователей</t>
  </si>
  <si>
    <t xml:space="preserve">Работа с выборкой
</t>
  </si>
  <si>
    <t>Индексация таблиц</t>
  </si>
  <si>
    <t>Процедуры и функции работы:  с файлами, с информационной базой, универсальными объектами</t>
  </si>
  <si>
    <t>Тестирование и исправление информационной базы</t>
  </si>
  <si>
    <t>Работа с несколькими наборами данных (СКД)</t>
  </si>
  <si>
    <t>Менеджер временных таблиц</t>
  </si>
  <si>
    <t>Прикладные объекты: перечисления, отчеты, регистры накопления, последовательности, журналы документов, планы видов характеристик</t>
  </si>
  <si>
    <t>Настройка резервного копирования</t>
  </si>
  <si>
    <t xml:space="preserve">Конструктор СКД
</t>
  </si>
  <si>
    <t>Макет СКД</t>
  </si>
  <si>
    <t>Http и Web-сервисы</t>
  </si>
  <si>
    <t>Администрирование фоновых и регламентных заданий</t>
  </si>
  <si>
    <t>Работа с Уникальным идентификатором</t>
  </si>
  <si>
    <t>3 месяца работы в ИВ</t>
  </si>
  <si>
    <t>Сертификат 1С профессионал по платформе</t>
  </si>
  <si>
    <t xml:space="preserve">
</t>
  </si>
  <si>
    <t>Middle</t>
  </si>
  <si>
    <t>Универсальные коллекции значений: дерево значений, COMSafeArray</t>
  </si>
  <si>
    <t>1С и Git</t>
  </si>
  <si>
    <t>Менеджер временных таблиц (во встроенном языке)</t>
  </si>
  <si>
    <t>Интерфейс управляемого приложения (продолжение)??</t>
  </si>
  <si>
    <t>Написание скриптов для установки 1С</t>
  </si>
  <si>
    <t>Работа с пакетными запросами (во встроенном языке)</t>
  </si>
  <si>
    <t>Интерфейс (обычное приложение)</t>
  </si>
  <si>
    <t>Написание скриптов для обновления 1С</t>
  </si>
  <si>
    <t>Расширение языка запросов для СКД</t>
  </si>
  <si>
    <t>Процедуры и функции работы: с сеансами, с операционной системой</t>
  </si>
  <si>
    <t xml:space="preserve">Настройка системы защиты
</t>
  </si>
  <si>
    <t>Настройки варианта компоновки данных (СКД)</t>
  </si>
  <si>
    <t>Прикладные объекты: регистры бухгалтерского учета, планы счетов, планы видов расчета, регистры расчета, бизнес-процессы, задачи</t>
  </si>
  <si>
    <t>Варианты лицензирования</t>
  </si>
  <si>
    <t>Пользовательские настройки СКД</t>
  </si>
  <si>
    <t>Фоновые задания, Регламентные задания</t>
  </si>
  <si>
    <t>Описание служебных файлов</t>
  </si>
  <si>
    <t>Макет компоновки данных (СКД)</t>
  </si>
  <si>
    <t>Планы обмена</t>
  </si>
  <si>
    <t>Технологический журнал</t>
  </si>
  <si>
    <t>Процессор компоноски данных (СКД)</t>
  </si>
  <si>
    <t>ХранилищеЗначения</t>
  </si>
  <si>
    <t>Контроль ссылочной целостности</t>
  </si>
  <si>
    <t>Результат компоновки данных (СКД)</t>
  </si>
  <si>
    <t>Диаграмма, ДиаграммаГанта, Графическая схема, Географическая схема</t>
  </si>
  <si>
    <t>Расчет итогов по полям остатка в СКД</t>
  </si>
  <si>
    <t>min 1.5 года работы в профессии</t>
  </si>
  <si>
    <t>Работа с иерархией в СКД</t>
  </si>
  <si>
    <t>Сертификат 1С специалист по платформе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</si>
</sst>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theme="1"/>
      <name val="Calibri"/>
    </font>
    <font>
      <b/>
      <sz val="18.0"/>
      <color theme="1"/>
      <name val="Calibri"/>
    </font>
    <font/>
    <font>
      <b/>
      <sz val="8.0"/>
      <color theme="1"/>
      <name val="Calibri"/>
    </font>
    <font>
      <sz val="8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</fills>
  <borders count="1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2" fontId="2" numFmtId="0" xfId="0" applyAlignment="1" applyFont="1">
      <alignment horizontal="center" readingOrder="0" vertical="bottom"/>
    </xf>
    <xf borderId="1" fillId="2" fontId="1" numFmtId="0" xfId="0" applyAlignment="1" applyBorder="1" applyFont="1">
      <alignment horizontal="center" vertical="bottom"/>
    </xf>
    <xf borderId="2" fillId="0" fontId="3" numFmtId="0" xfId="0" applyBorder="1" applyFont="1"/>
    <xf borderId="3" fillId="0" fontId="3" numFmtId="0" xfId="0" applyBorder="1" applyFont="1"/>
    <xf borderId="4" fillId="2" fontId="1" numFmtId="0" xfId="0" applyAlignment="1" applyBorder="1" applyFont="1">
      <alignment horizontal="center" shrinkToFit="0" vertical="bottom" wrapText="1"/>
    </xf>
    <xf borderId="5" fillId="0" fontId="3" numFmtId="0" xfId="0" applyBorder="1" applyFont="1"/>
    <xf borderId="6" fillId="2" fontId="1" numFmtId="0" xfId="0" applyAlignment="1" applyBorder="1" applyFont="1">
      <alignment horizontal="center" shrinkToFit="0" vertical="bottom" wrapText="1"/>
    </xf>
    <xf borderId="4" fillId="3" fontId="1" numFmtId="0" xfId="0" applyAlignment="1" applyBorder="1" applyFill="1" applyFont="1">
      <alignment horizontal="center" shrinkToFit="0" vertical="bottom" wrapText="1"/>
    </xf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6" fillId="2" fontId="4" numFmtId="0" xfId="0" applyAlignment="1" applyBorder="1" applyFont="1">
      <alignment shrinkToFit="0" vertical="bottom" wrapText="1"/>
    </xf>
    <xf borderId="10" fillId="2" fontId="4" numFmtId="0" xfId="0" applyAlignment="1" applyBorder="1" applyFont="1">
      <alignment horizontal="center" shrinkToFit="0" vertical="bottom" wrapText="1"/>
    </xf>
    <xf borderId="10" fillId="3" fontId="4" numFmtId="0" xfId="0" applyAlignment="1" applyBorder="1" applyFont="1">
      <alignment horizontal="center" shrinkToFit="0" vertical="bottom" wrapText="1"/>
    </xf>
    <xf borderId="11" fillId="0" fontId="3" numFmtId="0" xfId="0" applyBorder="1" applyFont="1"/>
    <xf borderId="10" fillId="2" fontId="5" numFmtId="0" xfId="0" applyAlignment="1" applyBorder="1" applyFont="1">
      <alignment readingOrder="0" shrinkToFit="0" vertical="bottom" wrapText="1"/>
    </xf>
    <xf borderId="10" fillId="2" fontId="6" numFmtId="0" xfId="0" applyAlignment="1" applyBorder="1" applyFont="1">
      <alignment vertical="bottom"/>
    </xf>
    <xf borderId="10" fillId="2" fontId="5" numFmtId="0" xfId="0" applyAlignment="1" applyBorder="1" applyFont="1">
      <alignment shrinkToFit="0" vertical="bottom" wrapText="1"/>
    </xf>
    <xf borderId="10" fillId="3" fontId="6" numFmtId="0" xfId="0" applyAlignment="1" applyBorder="1" applyFont="1">
      <alignment vertical="bottom"/>
    </xf>
    <xf borderId="10" fillId="2" fontId="4" numFmtId="0" xfId="0" applyAlignment="1" applyBorder="1" applyFont="1">
      <alignment shrinkToFit="0" vertical="bottom" wrapText="1"/>
    </xf>
    <xf borderId="10" fillId="3" fontId="5" numFmtId="0" xfId="0" applyAlignment="1" applyBorder="1" applyFont="1">
      <alignment shrinkToFit="0" vertical="bottom" wrapText="1"/>
    </xf>
    <xf borderId="10" fillId="0" fontId="6" numFmtId="0" xfId="0" applyAlignment="1" applyBorder="1" applyFont="1">
      <alignment vertical="bottom"/>
    </xf>
    <xf borderId="0" fillId="2" fontId="5" numFmtId="0" xfId="0" applyAlignment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2.63"/>
    <col customWidth="1" min="3" max="3" width="6.38"/>
    <col customWidth="1" min="4" max="4" width="25.75"/>
    <col customWidth="1" min="5" max="5" width="6.25"/>
    <col customWidth="1" min="6" max="6" width="25.5"/>
    <col customWidth="1" min="8" max="8" width="31.88"/>
    <col customWidth="1" min="9" max="9" width="6.0"/>
    <col customWidth="1" min="10" max="10" width="37.13"/>
    <col customWidth="1" min="11" max="11" width="25.63"/>
    <col customWidth="1" min="12" max="12" width="26.25"/>
    <col customWidth="1" min="13" max="13" width="19.13"/>
    <col customWidth="1" min="15" max="15" width="19.25"/>
  </cols>
  <sheetData>
    <row r="1">
      <c r="A1" s="1"/>
      <c r="B1" s="2" t="s">
        <v>0</v>
      </c>
      <c r="I1" s="1"/>
      <c r="J1" s="1"/>
      <c r="K1" s="1"/>
      <c r="L1" s="1"/>
      <c r="M1" s="1"/>
      <c r="N1" s="1"/>
      <c r="O1" s="1"/>
      <c r="P1" s="1"/>
    </row>
    <row r="2">
      <c r="A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3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ht="10.5" customHeight="1">
      <c r="B4" s="6" t="s">
        <v>3</v>
      </c>
      <c r="C4" s="7"/>
      <c r="D4" s="6" t="s">
        <v>4</v>
      </c>
      <c r="E4" s="7"/>
      <c r="F4" s="6" t="s">
        <v>5</v>
      </c>
      <c r="G4" s="7"/>
      <c r="H4" s="6" t="s">
        <v>6</v>
      </c>
      <c r="I4" s="7"/>
      <c r="J4" s="8" t="s">
        <v>7</v>
      </c>
      <c r="K4" s="9" t="s">
        <v>8</v>
      </c>
      <c r="L4" s="7"/>
      <c r="M4" s="9" t="s">
        <v>9</v>
      </c>
      <c r="N4" s="7"/>
      <c r="O4" s="9" t="s">
        <v>10</v>
      </c>
      <c r="P4" s="7"/>
    </row>
    <row r="5" ht="10.5" customHeight="1">
      <c r="B5" s="10"/>
      <c r="C5" s="11"/>
      <c r="D5" s="10"/>
      <c r="E5" s="11"/>
      <c r="F5" s="10"/>
      <c r="G5" s="11"/>
      <c r="H5" s="10"/>
      <c r="I5" s="11"/>
      <c r="J5" s="12"/>
      <c r="K5" s="10"/>
      <c r="L5" s="11"/>
      <c r="M5" s="10"/>
      <c r="N5" s="11"/>
      <c r="O5" s="10"/>
      <c r="P5" s="11"/>
    </row>
    <row r="6">
      <c r="A6" s="13" t="s">
        <v>11</v>
      </c>
      <c r="B6" s="14">
        <f>IFERROR(__xludf.DUMMYFUNCTION("COUNTUNIQUE(B7:B17)"),11.0)</f>
        <v>11</v>
      </c>
      <c r="C6" s="14">
        <f>COUNTIF(C7:C16,"да")</f>
        <v>0</v>
      </c>
      <c r="D6" s="14">
        <f>IFERROR(__xludf.DUMMYFUNCTION("COUNTUNIQUE(D7:D16)"),7.0)</f>
        <v>7</v>
      </c>
      <c r="E6" s="14">
        <f>COUNTIF(E7:E16,"да")</f>
        <v>0</v>
      </c>
      <c r="F6" s="14">
        <f>IFERROR(__xludf.DUMMYFUNCTION("COUNTUNIQUE(F7:F16)"),8.0)</f>
        <v>8</v>
      </c>
      <c r="G6" s="14">
        <f>COUNTIF(G7:G16,"да")</f>
        <v>0</v>
      </c>
      <c r="H6" s="14">
        <f>IFERROR(__xludf.DUMMYFUNCTION("COUNTUNIQUE(H7:H16)"),4.0)</f>
        <v>4</v>
      </c>
      <c r="I6" s="14">
        <f>COUNTIF(I7:I16,"да")</f>
        <v>0</v>
      </c>
      <c r="J6" s="14"/>
      <c r="K6" s="15">
        <f>IFERROR(__xludf.DUMMYFUNCTION("COUNTUNIQUE(K7:K16)"),0.0)</f>
        <v>0</v>
      </c>
      <c r="L6" s="15">
        <f>COUNTIF(L7:L16,"да")</f>
        <v>0</v>
      </c>
      <c r="M6" s="15">
        <f>IFERROR(__xludf.DUMMYFUNCTION("COUNTUNIQUE(M7:M17)"),0.0)</f>
        <v>0</v>
      </c>
      <c r="N6" s="15">
        <f>COUNTIF(N7:N16,"да")</f>
        <v>0</v>
      </c>
      <c r="O6" s="15">
        <f>IFERROR(__xludf.DUMMYFUNCTION("COUNTUNIQUE(O7:O16)"),0.0)</f>
        <v>0</v>
      </c>
      <c r="P6" s="15">
        <f>COUNTIF(P7:P16,"да")</f>
        <v>0</v>
      </c>
    </row>
    <row r="7">
      <c r="A7" s="16"/>
      <c r="B7" s="17" t="s">
        <v>12</v>
      </c>
      <c r="C7" s="18"/>
      <c r="D7" s="19" t="s">
        <v>13</v>
      </c>
      <c r="E7" s="18"/>
      <c r="F7" s="19" t="s">
        <v>14</v>
      </c>
      <c r="G7" s="18"/>
      <c r="H7" s="19" t="s">
        <v>15</v>
      </c>
      <c r="I7" s="18"/>
      <c r="J7" s="19" t="s">
        <v>16</v>
      </c>
      <c r="K7" s="20"/>
      <c r="L7" s="20"/>
      <c r="M7" s="20"/>
      <c r="N7" s="20"/>
      <c r="O7" s="20"/>
      <c r="P7" s="20"/>
    </row>
    <row r="8">
      <c r="A8" s="16"/>
      <c r="B8" s="19" t="s">
        <v>17</v>
      </c>
      <c r="C8" s="18"/>
      <c r="D8" s="19" t="s">
        <v>18</v>
      </c>
      <c r="E8" s="18"/>
      <c r="F8" s="19" t="s">
        <v>19</v>
      </c>
      <c r="G8" s="18"/>
      <c r="H8" s="19" t="s">
        <v>20</v>
      </c>
      <c r="I8" s="18"/>
      <c r="J8" s="19" t="s">
        <v>21</v>
      </c>
      <c r="K8" s="20"/>
      <c r="L8" s="20"/>
      <c r="M8" s="20"/>
      <c r="N8" s="20"/>
      <c r="O8" s="20"/>
      <c r="P8" s="20"/>
    </row>
    <row r="9">
      <c r="A9" s="16"/>
      <c r="B9" s="19" t="s">
        <v>22</v>
      </c>
      <c r="C9" s="18"/>
      <c r="D9" s="19" t="s">
        <v>23</v>
      </c>
      <c r="E9" s="18"/>
      <c r="F9" s="19" t="s">
        <v>24</v>
      </c>
      <c r="G9" s="18"/>
      <c r="H9" s="19" t="s">
        <v>25</v>
      </c>
      <c r="I9" s="18"/>
      <c r="J9" s="19" t="s">
        <v>26</v>
      </c>
      <c r="K9" s="20"/>
      <c r="L9" s="20"/>
      <c r="M9" s="20"/>
      <c r="N9" s="20"/>
      <c r="O9" s="20"/>
      <c r="P9" s="20"/>
    </row>
    <row r="10">
      <c r="A10" s="16"/>
      <c r="B10" s="19" t="s">
        <v>27</v>
      </c>
      <c r="C10" s="18"/>
      <c r="D10" s="19" t="s">
        <v>28</v>
      </c>
      <c r="E10" s="18"/>
      <c r="F10" s="19" t="s">
        <v>29</v>
      </c>
      <c r="G10" s="18"/>
      <c r="H10" s="19" t="s">
        <v>30</v>
      </c>
      <c r="I10" s="18"/>
      <c r="J10" s="19" t="s">
        <v>31</v>
      </c>
      <c r="K10" s="20"/>
      <c r="L10" s="20"/>
      <c r="M10" s="20"/>
      <c r="N10" s="20"/>
      <c r="O10" s="20"/>
      <c r="P10" s="20"/>
    </row>
    <row r="11">
      <c r="A11" s="16"/>
      <c r="B11" s="19" t="s">
        <v>32</v>
      </c>
      <c r="C11" s="18"/>
      <c r="D11" s="19" t="s">
        <v>33</v>
      </c>
      <c r="E11" s="18"/>
      <c r="F11" s="19" t="s">
        <v>34</v>
      </c>
      <c r="G11" s="18"/>
      <c r="H11" s="18"/>
      <c r="I11" s="18"/>
      <c r="J11" s="19" t="s">
        <v>35</v>
      </c>
      <c r="K11" s="20"/>
      <c r="L11" s="20"/>
      <c r="M11" s="20"/>
      <c r="N11" s="20"/>
      <c r="O11" s="20"/>
      <c r="P11" s="20"/>
    </row>
    <row r="12">
      <c r="A12" s="16"/>
      <c r="B12" s="19" t="s">
        <v>36</v>
      </c>
      <c r="C12" s="18"/>
      <c r="D12" s="19" t="s">
        <v>37</v>
      </c>
      <c r="E12" s="18"/>
      <c r="F12" s="19" t="s">
        <v>38</v>
      </c>
      <c r="G12" s="18"/>
      <c r="H12" s="18"/>
      <c r="I12" s="18"/>
      <c r="J12" s="19" t="s">
        <v>39</v>
      </c>
      <c r="K12" s="20"/>
      <c r="L12" s="20"/>
      <c r="M12" s="20"/>
      <c r="N12" s="20"/>
      <c r="O12" s="20"/>
      <c r="P12" s="20"/>
    </row>
    <row r="13">
      <c r="A13" s="16"/>
      <c r="B13" s="19" t="s">
        <v>40</v>
      </c>
      <c r="C13" s="18"/>
      <c r="D13" s="19" t="s">
        <v>41</v>
      </c>
      <c r="E13" s="18"/>
      <c r="F13" s="19" t="s">
        <v>42</v>
      </c>
      <c r="G13" s="18"/>
      <c r="H13" s="18"/>
      <c r="I13" s="18"/>
      <c r="J13" s="19" t="s">
        <v>35</v>
      </c>
      <c r="K13" s="20"/>
      <c r="L13" s="20"/>
      <c r="M13" s="20"/>
      <c r="N13" s="20"/>
      <c r="O13" s="20"/>
      <c r="P13" s="20"/>
    </row>
    <row r="14">
      <c r="A14" s="16"/>
      <c r="B14" s="19" t="s">
        <v>43</v>
      </c>
      <c r="C14" s="18"/>
      <c r="D14" s="19"/>
      <c r="E14" s="18"/>
      <c r="F14" s="19" t="s">
        <v>44</v>
      </c>
      <c r="G14" s="18"/>
      <c r="H14" s="18"/>
      <c r="I14" s="18"/>
      <c r="J14" s="19" t="s">
        <v>35</v>
      </c>
      <c r="K14" s="20"/>
      <c r="L14" s="20"/>
      <c r="M14" s="20"/>
      <c r="N14" s="20"/>
      <c r="O14" s="20"/>
      <c r="P14" s="20"/>
    </row>
    <row r="15">
      <c r="A15" s="16"/>
      <c r="B15" s="19" t="s">
        <v>45</v>
      </c>
      <c r="C15" s="18"/>
      <c r="D15" s="18"/>
      <c r="E15" s="18"/>
      <c r="F15" s="18"/>
      <c r="G15" s="18"/>
      <c r="H15" s="18"/>
      <c r="I15" s="18"/>
      <c r="J15" s="18"/>
      <c r="K15" s="20"/>
      <c r="L15" s="20"/>
      <c r="M15" s="20"/>
      <c r="N15" s="20"/>
      <c r="O15" s="20"/>
      <c r="P15" s="20"/>
    </row>
    <row r="16">
      <c r="A16" s="16"/>
      <c r="B16" s="19" t="s">
        <v>46</v>
      </c>
      <c r="C16" s="18"/>
      <c r="D16" s="18"/>
      <c r="E16" s="18"/>
      <c r="F16" s="18"/>
      <c r="G16" s="18"/>
      <c r="H16" s="18"/>
      <c r="I16" s="18"/>
      <c r="J16" s="18"/>
      <c r="K16" s="20"/>
      <c r="L16" s="20"/>
      <c r="M16" s="20"/>
      <c r="N16" s="20"/>
      <c r="O16" s="20"/>
      <c r="P16" s="20"/>
    </row>
    <row r="17">
      <c r="A17" s="12"/>
      <c r="B17" s="19" t="s">
        <v>47</v>
      </c>
      <c r="C17" s="18"/>
      <c r="D17" s="18"/>
      <c r="E17" s="18"/>
      <c r="F17" s="18"/>
      <c r="G17" s="18"/>
      <c r="H17" s="18"/>
      <c r="I17" s="18"/>
      <c r="J17" s="18"/>
      <c r="K17" s="20"/>
      <c r="L17" s="20"/>
      <c r="M17" s="20"/>
      <c r="N17" s="20"/>
      <c r="O17" s="20"/>
      <c r="P17" s="20"/>
    </row>
    <row r="18">
      <c r="A18" s="21"/>
      <c r="B18" s="19"/>
      <c r="C18" s="18"/>
      <c r="D18" s="18"/>
      <c r="E18" s="18"/>
      <c r="F18" s="18"/>
      <c r="G18" s="18"/>
      <c r="H18" s="18"/>
      <c r="I18" s="18"/>
      <c r="J18" s="18"/>
      <c r="K18" s="20"/>
      <c r="L18" s="20"/>
      <c r="M18" s="20"/>
      <c r="N18" s="20"/>
      <c r="O18" s="20"/>
      <c r="P18" s="20"/>
    </row>
    <row r="19">
      <c r="A19" s="13" t="s">
        <v>48</v>
      </c>
      <c r="B19" s="14">
        <f>IFERROR(__xludf.DUMMYFUNCTION("COUNTUNIQUE(B20:B31)"),11.0)</f>
        <v>11</v>
      </c>
      <c r="C19" s="14">
        <f>COUNTIF(C20:C31,"да")</f>
        <v>0</v>
      </c>
      <c r="D19" s="14">
        <f>IFERROR(__xludf.DUMMYFUNCTION("COUNTUNIQUE(D20:D31)"),9.0)</f>
        <v>9</v>
      </c>
      <c r="E19" s="14">
        <f>COUNTIF(E20:E31,"да")</f>
        <v>0</v>
      </c>
      <c r="F19" s="14">
        <f>IFERROR(__xludf.DUMMYFUNCTION("COUNTUNIQUE(F20:F31)"),9.0)</f>
        <v>9</v>
      </c>
      <c r="G19" s="14">
        <f>COUNTIF(G20:G31,"да")</f>
        <v>0</v>
      </c>
      <c r="H19" s="14">
        <f>IFERROR(__xludf.DUMMYFUNCTION("COUNTUNIQUE(H20:H31)"),0.0)</f>
        <v>0</v>
      </c>
      <c r="I19" s="14">
        <f>COUNTIF(I20:I31,"да")</f>
        <v>0</v>
      </c>
      <c r="J19" s="18"/>
      <c r="K19" s="15">
        <f>IFERROR(__xludf.DUMMYFUNCTION("COUNTUNIQUE(K20:K31)"),8.0)</f>
        <v>8</v>
      </c>
      <c r="L19" s="15">
        <f>COUNTIF(L20:L31,"да")</f>
        <v>0</v>
      </c>
      <c r="M19" s="15">
        <f>IFERROR(__xludf.DUMMYFUNCTION("COUNTUNIQUE(M20:M31)"),3.0)</f>
        <v>3</v>
      </c>
      <c r="N19" s="15">
        <f>COUNTIF(N20:N31,"да")</f>
        <v>0</v>
      </c>
      <c r="O19" s="15">
        <f>IFERROR(__xludf.DUMMYFUNCTION("COUNTUNIQUE(O20:O31)"),2.0)</f>
        <v>2</v>
      </c>
      <c r="P19" s="15">
        <f>COUNTIF(P20:P31,"да")</f>
        <v>0</v>
      </c>
    </row>
    <row r="20" ht="24.0" customHeight="1">
      <c r="A20" s="16"/>
      <c r="B20" s="19" t="s">
        <v>49</v>
      </c>
      <c r="C20" s="18"/>
      <c r="D20" s="19" t="s">
        <v>50</v>
      </c>
      <c r="E20" s="18"/>
      <c r="F20" s="19" t="s">
        <v>51</v>
      </c>
      <c r="G20" s="18"/>
      <c r="H20" s="19"/>
      <c r="I20" s="18"/>
      <c r="J20" s="19"/>
      <c r="K20" s="22" t="s">
        <v>52</v>
      </c>
      <c r="L20" s="20"/>
      <c r="M20" s="22" t="s">
        <v>53</v>
      </c>
      <c r="N20" s="20"/>
      <c r="O20" s="22" t="s">
        <v>54</v>
      </c>
      <c r="P20" s="20"/>
    </row>
    <row r="21">
      <c r="A21" s="16"/>
      <c r="B21" s="19"/>
      <c r="C21" s="18"/>
      <c r="D21" s="19" t="s">
        <v>55</v>
      </c>
      <c r="E21" s="18"/>
      <c r="F21" s="19" t="s">
        <v>56</v>
      </c>
      <c r="G21" s="18"/>
      <c r="H21" s="19"/>
      <c r="I21" s="18"/>
      <c r="J21" s="19"/>
      <c r="K21" s="22" t="s">
        <v>57</v>
      </c>
      <c r="L21" s="20"/>
      <c r="M21" s="22" t="s">
        <v>58</v>
      </c>
      <c r="N21" s="20"/>
      <c r="O21" s="22" t="s">
        <v>59</v>
      </c>
      <c r="P21" s="20"/>
    </row>
    <row r="22">
      <c r="A22" s="16"/>
      <c r="B22" s="19" t="s">
        <v>60</v>
      </c>
      <c r="C22" s="18"/>
      <c r="D22" s="19" t="s">
        <v>61</v>
      </c>
      <c r="E22" s="18"/>
      <c r="F22" s="19" t="s">
        <v>62</v>
      </c>
      <c r="G22" s="18"/>
      <c r="H22" s="19"/>
      <c r="I22" s="18"/>
      <c r="J22" s="19"/>
      <c r="K22" s="22" t="s">
        <v>63</v>
      </c>
      <c r="L22" s="20"/>
      <c r="M22" s="22"/>
      <c r="N22" s="20"/>
      <c r="O22" s="20"/>
      <c r="P22" s="20"/>
    </row>
    <row r="23">
      <c r="A23" s="16"/>
      <c r="B23" s="19" t="s">
        <v>64</v>
      </c>
      <c r="C23" s="18"/>
      <c r="D23" s="19" t="s">
        <v>65</v>
      </c>
      <c r="E23" s="18"/>
      <c r="F23" s="19" t="s">
        <v>66</v>
      </c>
      <c r="G23" s="18"/>
      <c r="H23" s="19"/>
      <c r="I23" s="18"/>
      <c r="J23" s="19"/>
      <c r="K23" s="22" t="s">
        <v>67</v>
      </c>
      <c r="L23" s="20"/>
      <c r="M23" s="22"/>
      <c r="N23" s="20"/>
      <c r="O23" s="20"/>
      <c r="P23" s="20"/>
    </row>
    <row r="24">
      <c r="A24" s="16"/>
      <c r="B24" s="19" t="s">
        <v>68</v>
      </c>
      <c r="C24" s="18"/>
      <c r="D24" s="19" t="s">
        <v>69</v>
      </c>
      <c r="E24" s="18"/>
      <c r="F24" s="19" t="s">
        <v>70</v>
      </c>
      <c r="G24" s="18"/>
      <c r="H24" s="19"/>
      <c r="I24" s="18"/>
      <c r="J24" s="19"/>
      <c r="K24" s="22" t="s">
        <v>71</v>
      </c>
      <c r="L24" s="20"/>
      <c r="M24" s="22" t="s">
        <v>72</v>
      </c>
      <c r="N24" s="20"/>
      <c r="O24" s="20"/>
      <c r="P24" s="20"/>
    </row>
    <row r="25">
      <c r="A25" s="16"/>
      <c r="B25" s="19" t="s">
        <v>73</v>
      </c>
      <c r="C25" s="18"/>
      <c r="D25" s="19" t="s">
        <v>74</v>
      </c>
      <c r="E25" s="18"/>
      <c r="F25" s="19" t="s">
        <v>75</v>
      </c>
      <c r="G25" s="18"/>
      <c r="H25" s="19"/>
      <c r="I25" s="18"/>
      <c r="J25" s="19"/>
      <c r="K25" s="22" t="s">
        <v>76</v>
      </c>
      <c r="L25" s="20"/>
      <c r="M25" s="20"/>
      <c r="N25" s="20"/>
      <c r="O25" s="20"/>
      <c r="P25" s="20"/>
    </row>
    <row r="26">
      <c r="A26" s="16"/>
      <c r="B26" s="19" t="s">
        <v>77</v>
      </c>
      <c r="C26" s="18"/>
      <c r="D26" s="19" t="s">
        <v>78</v>
      </c>
      <c r="E26" s="18"/>
      <c r="F26" s="19" t="s">
        <v>79</v>
      </c>
      <c r="G26" s="18"/>
      <c r="H26" s="19"/>
      <c r="I26" s="18"/>
      <c r="J26" s="19"/>
      <c r="K26" s="22" t="s">
        <v>80</v>
      </c>
      <c r="L26" s="20"/>
      <c r="M26" s="20"/>
      <c r="N26" s="20"/>
      <c r="O26" s="20"/>
      <c r="P26" s="20"/>
    </row>
    <row r="27">
      <c r="A27" s="16"/>
      <c r="B27" s="19" t="s">
        <v>81</v>
      </c>
      <c r="C27" s="18"/>
      <c r="D27" s="19" t="s">
        <v>82</v>
      </c>
      <c r="E27" s="18"/>
      <c r="F27" s="19" t="s">
        <v>83</v>
      </c>
      <c r="G27" s="18"/>
      <c r="H27" s="19"/>
      <c r="I27" s="18"/>
      <c r="J27" s="19"/>
      <c r="K27" s="22" t="s">
        <v>84</v>
      </c>
      <c r="L27" s="20"/>
      <c r="M27" s="20"/>
      <c r="N27" s="20"/>
      <c r="O27" s="20"/>
      <c r="P27" s="20"/>
    </row>
    <row r="28">
      <c r="A28" s="16"/>
      <c r="B28" s="19" t="s">
        <v>85</v>
      </c>
      <c r="C28" s="18"/>
      <c r="D28" s="19" t="s">
        <v>86</v>
      </c>
      <c r="E28" s="18"/>
      <c r="F28" s="19"/>
      <c r="G28" s="18"/>
      <c r="H28" s="19"/>
      <c r="I28" s="18"/>
      <c r="J28" s="19"/>
      <c r="K28" s="22"/>
      <c r="L28" s="20"/>
      <c r="M28" s="20"/>
      <c r="N28" s="20"/>
      <c r="O28" s="20"/>
      <c r="P28" s="20"/>
    </row>
    <row r="29">
      <c r="A29" s="16"/>
      <c r="B29" s="19" t="s">
        <v>87</v>
      </c>
      <c r="C29" s="18"/>
      <c r="D29" s="19"/>
      <c r="E29" s="18"/>
      <c r="F29" s="19"/>
      <c r="G29" s="18"/>
      <c r="H29" s="19"/>
      <c r="I29" s="18"/>
      <c r="J29" s="23"/>
      <c r="K29" s="22"/>
      <c r="L29" s="20"/>
      <c r="M29" s="20"/>
      <c r="N29" s="20"/>
      <c r="O29" s="20"/>
      <c r="P29" s="20"/>
    </row>
    <row r="30">
      <c r="A30" s="16"/>
      <c r="B30" s="18" t="s">
        <v>88</v>
      </c>
      <c r="C30" s="18"/>
      <c r="D30" s="19"/>
      <c r="E30" s="18"/>
      <c r="F30" s="19"/>
      <c r="G30" s="18"/>
      <c r="H30" s="19"/>
      <c r="I30" s="18"/>
      <c r="J30" s="23"/>
      <c r="K30" s="22"/>
      <c r="L30" s="20"/>
      <c r="M30" s="20"/>
      <c r="N30" s="20"/>
      <c r="O30" s="20"/>
      <c r="P30" s="20"/>
    </row>
    <row r="31">
      <c r="A31" s="12"/>
      <c r="B31" s="19" t="s">
        <v>89</v>
      </c>
      <c r="C31" s="18"/>
      <c r="D31" s="19"/>
      <c r="E31" s="18"/>
      <c r="F31" s="19" t="s">
        <v>90</v>
      </c>
      <c r="G31" s="18"/>
      <c r="H31" s="18"/>
      <c r="I31" s="18"/>
      <c r="J31" s="18"/>
      <c r="K31" s="20"/>
      <c r="L31" s="20"/>
      <c r="M31" s="20"/>
      <c r="N31" s="20"/>
      <c r="O31" s="20"/>
      <c r="P31" s="20"/>
    </row>
    <row r="32">
      <c r="A32" s="13" t="s">
        <v>91</v>
      </c>
      <c r="B32" s="14">
        <f>IFERROR(__xludf.DUMMYFUNCTION("COUNTUNIQUE(B33:B43)"),11.0)</f>
        <v>11</v>
      </c>
      <c r="C32" s="14">
        <f>COUNTIF(C33:C43,"да")</f>
        <v>0</v>
      </c>
      <c r="D32" s="14">
        <f>IFERROR(__xludf.DUMMYFUNCTION("COUNTUNIQUE(D33:D43)"),8.0)</f>
        <v>8</v>
      </c>
      <c r="E32" s="14">
        <f>COUNTIF(E33:E43,"да")</f>
        <v>0</v>
      </c>
      <c r="F32" s="14">
        <f>IFERROR(__xludf.DUMMYFUNCTION("COUNTUNIQUE(F33:F43)"),10.0)</f>
        <v>10</v>
      </c>
      <c r="G32" s="14">
        <f>COUNTIF(G33:G43,"да")</f>
        <v>0</v>
      </c>
      <c r="H32" s="14">
        <f>IFERROR(__xludf.DUMMYFUNCTION("COUNTUNIQUE(H33:H43)"),0.0)</f>
        <v>0</v>
      </c>
      <c r="I32" s="14">
        <f>COUNTIF(I33:I43,"да")</f>
        <v>0</v>
      </c>
      <c r="J32" s="18"/>
      <c r="K32" s="14">
        <f>IFERROR(__xludf.DUMMYFUNCTION("COUNTUNIQUE(K33:K43)"),0.0)</f>
        <v>0</v>
      </c>
      <c r="L32" s="14">
        <f>COUNTIF(L33:L43,"да")</f>
        <v>0</v>
      </c>
      <c r="M32" s="14">
        <f>IFERROR(__xludf.DUMMYFUNCTION("COUNTUNIQUE(M33:M43)"),0.0)</f>
        <v>0</v>
      </c>
      <c r="N32" s="14">
        <f>COUNTIF(N33:N43,"да")</f>
        <v>0</v>
      </c>
      <c r="O32" s="14">
        <f>IFERROR(__xludf.DUMMYFUNCTION("COUNTUNIQUE(O33:O43)"),0.0)</f>
        <v>0</v>
      </c>
      <c r="P32" s="14">
        <f>COUNTIF(P33:P43,"да")</f>
        <v>0</v>
      </c>
    </row>
    <row r="33">
      <c r="A33" s="16"/>
      <c r="B33" s="19" t="s">
        <v>92</v>
      </c>
      <c r="C33" s="18"/>
      <c r="D33" s="19" t="s">
        <v>93</v>
      </c>
      <c r="E33" s="18"/>
      <c r="F33" s="19" t="s">
        <v>94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>
      <c r="A34" s="16"/>
      <c r="B34" s="19" t="s">
        <v>95</v>
      </c>
      <c r="C34" s="18"/>
      <c r="D34" s="19" t="s">
        <v>96</v>
      </c>
      <c r="E34" s="18"/>
      <c r="F34" s="19" t="s">
        <v>97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>
      <c r="A35" s="16"/>
      <c r="B35" s="19" t="s">
        <v>98</v>
      </c>
      <c r="C35" s="18"/>
      <c r="D35" s="24" t="s">
        <v>99</v>
      </c>
      <c r="E35" s="18"/>
      <c r="F35" s="19" t="s">
        <v>100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>
      <c r="A36" s="16"/>
      <c r="B36" s="19" t="s">
        <v>101</v>
      </c>
      <c r="C36" s="18"/>
      <c r="D36" s="19" t="s">
        <v>102</v>
      </c>
      <c r="E36" s="18"/>
      <c r="F36" s="19" t="s">
        <v>103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>
      <c r="A37" s="16"/>
      <c r="B37" s="19" t="s">
        <v>104</v>
      </c>
      <c r="C37" s="18"/>
      <c r="D37" s="19" t="s">
        <v>105</v>
      </c>
      <c r="E37" s="18"/>
      <c r="F37" s="19" t="s">
        <v>106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>
      <c r="A38" s="16"/>
      <c r="B38" s="19" t="s">
        <v>107</v>
      </c>
      <c r="C38" s="18"/>
      <c r="D38" s="19" t="s">
        <v>108</v>
      </c>
      <c r="E38" s="18"/>
      <c r="F38" s="19" t="s">
        <v>109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>
      <c r="A39" s="16"/>
      <c r="B39" s="19" t="s">
        <v>110</v>
      </c>
      <c r="C39" s="18"/>
      <c r="D39" s="19" t="s">
        <v>111</v>
      </c>
      <c r="E39" s="18"/>
      <c r="F39" s="19" t="s">
        <v>112</v>
      </c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>
      <c r="A40" s="16"/>
      <c r="B40" s="19" t="s">
        <v>113</v>
      </c>
      <c r="C40" s="18"/>
      <c r="D40" s="19" t="s">
        <v>114</v>
      </c>
      <c r="E40" s="18"/>
      <c r="F40" s="19" t="s">
        <v>115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>
      <c r="A41" s="16"/>
      <c r="B41" s="19" t="s">
        <v>116</v>
      </c>
      <c r="C41" s="18"/>
      <c r="D41" s="18"/>
      <c r="E41" s="18"/>
      <c r="F41" s="19" t="s">
        <v>117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>
      <c r="A42" s="16"/>
      <c r="B42" s="19" t="s">
        <v>118</v>
      </c>
      <c r="C42" s="18"/>
      <c r="D42" s="18"/>
      <c r="E42" s="18"/>
      <c r="F42" s="19" t="s">
        <v>119</v>
      </c>
      <c r="G42" s="18"/>
      <c r="H42" s="18"/>
      <c r="I42" s="18"/>
      <c r="J42" s="18"/>
      <c r="K42" s="18"/>
      <c r="L42" s="18"/>
      <c r="M42" s="19"/>
      <c r="N42" s="18"/>
      <c r="O42" s="18"/>
      <c r="P42" s="18"/>
    </row>
    <row r="43">
      <c r="A43" s="12"/>
      <c r="B43" s="19" t="s">
        <v>120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9"/>
      <c r="N43" s="18"/>
      <c r="O43" s="18"/>
      <c r="P43" s="18"/>
    </row>
  </sheetData>
  <mergeCells count="14">
    <mergeCell ref="K4:L5"/>
    <mergeCell ref="M4:N5"/>
    <mergeCell ref="A6:A17"/>
    <mergeCell ref="A19:A31"/>
    <mergeCell ref="A32:A43"/>
    <mergeCell ref="B3:P3"/>
    <mergeCell ref="B1:H2"/>
    <mergeCell ref="A3:A5"/>
    <mergeCell ref="B4:C5"/>
    <mergeCell ref="D4:E5"/>
    <mergeCell ref="F4:G5"/>
    <mergeCell ref="H4:I5"/>
    <mergeCell ref="J4:J5"/>
    <mergeCell ref="O4:P5"/>
  </mergeCells>
  <drawing r:id="rId1"/>
</worksheet>
</file>